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4.05\"/>
    </mc:Choice>
  </mc:AlternateContent>
  <xr:revisionPtr revIDLastSave="0" documentId="13_ncr:1_{03BF6234-3367-4997-9327-CFCFB7918CD9}" xr6:coauthVersionLast="47" xr6:coauthVersionMax="47" xr10:uidLastSave="{00000000-0000-0000-0000-000000000000}"/>
  <bookViews>
    <workbookView xWindow="-110" yWindow="-110" windowWidth="19420" windowHeight="11020" xr2:uid="{4F1F4B62-627A-4476-B6F0-432A490C8BFE}"/>
  </bookViews>
  <sheets>
    <sheet name="AVERAGE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RawBetaTable" localSheetId="0">AVERAGES!$B$3:$F$16</definedName>
    <definedName name="VLAdjBetaTable" localSheetId="0">AVERAGES!$B$19:$F$32</definedName>
    <definedName name="VLRoundedBetaTable" localSheetId="0">AVERAGES!$B$35:$F$48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2" i="1" l="1"/>
  <c r="E42" i="1"/>
  <c r="D42" i="1"/>
  <c r="C42" i="1"/>
  <c r="F26" i="1"/>
  <c r="E26" i="1"/>
  <c r="D26" i="1"/>
  <c r="C26" i="1"/>
  <c r="F10" i="1"/>
  <c r="E10" i="1"/>
  <c r="D10" i="1"/>
  <c r="C10" i="1"/>
  <c r="F41" i="1"/>
  <c r="E41" i="1"/>
  <c r="D41" i="1"/>
  <c r="C41" i="1"/>
  <c r="F25" i="1"/>
  <c r="E25" i="1"/>
  <c r="D25" i="1"/>
  <c r="C25" i="1"/>
  <c r="F9" i="1"/>
  <c r="E9" i="1"/>
  <c r="D9" i="1"/>
  <c r="C9" i="1"/>
  <c r="F40" i="1"/>
  <c r="E40" i="1"/>
  <c r="D40" i="1"/>
  <c r="C40" i="1"/>
  <c r="F24" i="1"/>
  <c r="E24" i="1"/>
  <c r="D24" i="1"/>
  <c r="C24" i="1"/>
  <c r="F8" i="1"/>
  <c r="E8" i="1"/>
  <c r="D8" i="1"/>
  <c r="C8" i="1"/>
  <c r="F39" i="1"/>
  <c r="E39" i="1"/>
  <c r="D39" i="1"/>
  <c r="C39" i="1"/>
  <c r="F23" i="1"/>
  <c r="E23" i="1"/>
  <c r="D23" i="1"/>
  <c r="C23" i="1"/>
  <c r="F7" i="1"/>
  <c r="E7" i="1"/>
  <c r="D7" i="1"/>
  <c r="C7" i="1"/>
  <c r="F38" i="1"/>
  <c r="E38" i="1"/>
  <c r="D38" i="1"/>
  <c r="C38" i="1"/>
  <c r="F22" i="1"/>
  <c r="E22" i="1"/>
  <c r="D22" i="1"/>
  <c r="C22" i="1"/>
  <c r="F6" i="1"/>
  <c r="E6" i="1"/>
  <c r="D6" i="1"/>
  <c r="C6" i="1"/>
  <c r="F37" i="1"/>
  <c r="E37" i="1"/>
  <c r="D37" i="1"/>
  <c r="D47" i="1" s="1"/>
  <c r="C37" i="1"/>
  <c r="C47" i="1" s="1"/>
  <c r="F21" i="1"/>
  <c r="E21" i="1"/>
  <c r="D21" i="1"/>
  <c r="D31" i="1" s="1"/>
  <c r="C21" i="1"/>
  <c r="C31" i="1" s="1"/>
  <c r="F5" i="1"/>
  <c r="E5" i="1"/>
  <c r="D5" i="1"/>
  <c r="D15" i="1" s="1"/>
  <c r="C5" i="1"/>
  <c r="C15" i="1" s="1"/>
  <c r="F47" i="1"/>
  <c r="F46" i="1"/>
  <c r="F45" i="1"/>
  <c r="F44" i="1"/>
  <c r="F48" i="1" s="1"/>
  <c r="E47" i="1"/>
  <c r="E46" i="1"/>
  <c r="E45" i="1"/>
  <c r="E44" i="1"/>
  <c r="E48" i="1" s="1"/>
  <c r="D45" i="1"/>
  <c r="D44" i="1"/>
  <c r="D48" i="1" s="1"/>
  <c r="C44" i="1"/>
  <c r="F31" i="1"/>
  <c r="F30" i="1"/>
  <c r="F29" i="1"/>
  <c r="F28" i="1"/>
  <c r="F32" i="1" s="1"/>
  <c r="E31" i="1"/>
  <c r="E30" i="1"/>
  <c r="E29" i="1"/>
  <c r="E28" i="1"/>
  <c r="E32" i="1" s="1"/>
  <c r="D29" i="1"/>
  <c r="D28" i="1"/>
  <c r="D32" i="1" s="1"/>
  <c r="C28" i="1"/>
  <c r="F15" i="1"/>
  <c r="F14" i="1"/>
  <c r="F13" i="1"/>
  <c r="F12" i="1"/>
  <c r="F16" i="1" s="1"/>
  <c r="E15" i="1"/>
  <c r="E14" i="1"/>
  <c r="E13" i="1"/>
  <c r="E12" i="1"/>
  <c r="E16" i="1" s="1"/>
  <c r="D13" i="1"/>
  <c r="D12" i="1"/>
  <c r="D16" i="1" s="1"/>
  <c r="C12" i="1"/>
  <c r="C45" i="1" l="1"/>
  <c r="C48" i="1" s="1"/>
  <c r="C14" i="1"/>
  <c r="D14" i="1"/>
  <c r="C46" i="1"/>
  <c r="D46" i="1"/>
  <c r="C32" i="1"/>
  <c r="C13" i="1"/>
  <c r="C16" i="1" s="1"/>
  <c r="C29" i="1"/>
  <c r="C30" i="1"/>
  <c r="D30" i="1"/>
</calcChain>
</file>

<file path=xl/sharedStrings.xml><?xml version="1.0" encoding="utf-8"?>
<sst xmlns="http://schemas.openxmlformats.org/spreadsheetml/2006/main" count="37" uniqueCount="15">
  <si>
    <t>MAIN SUMMARY OF AVERAGE BETAS -- Always download new source data (ignore all local files).  Separate support data files.  Create formula links to source data.</t>
  </si>
  <si>
    <t>RAW BETA</t>
  </si>
  <si>
    <t>5YWD</t>
  </si>
  <si>
    <t>2YWD</t>
  </si>
  <si>
    <t>1.5YWD</t>
  </si>
  <si>
    <t>1.25YWD</t>
  </si>
  <si>
    <t>1YWD</t>
  </si>
  <si>
    <t>6MWD</t>
  </si>
  <si>
    <t>Min</t>
  </si>
  <si>
    <t>Max</t>
  </si>
  <si>
    <t>Median</t>
  </si>
  <si>
    <t>Average</t>
  </si>
  <si>
    <t>Avg. w/o Min/Max</t>
  </si>
  <si>
    <t>VL ADJ BETA</t>
  </si>
  <si>
    <t>VL ROUNDED BETA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</si>
</sst>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0.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C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164" fontId="3" fillId="0" borderId="0" xfId="0" applyNumberFormat="1" applyFont="1" applyAlignment="1">
      <alignment horizontal="center"/>
    </xf>
    <xf numFmtId="165" fontId="0" fillId="0" borderId="0" xfId="0" applyNumberFormat="1"/>
    <xf numFmtId="165" fontId="4" fillId="0" borderId="0" xfId="0" applyNumberFormat="1" applyFont="1"/>
    <xf numFmtId="165" fontId="5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RAW BETA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AVERAGES!$C$4</c:f>
              <c:strCache>
                <c:ptCount val="1"/>
                <c:pt idx="0">
                  <c:v>05/05/2026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AVERAGES!$B$5:$B$10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AVERAGES!$C$5:$C$10</c:f>
              <c:numCache>
                <c:formatCode>0.0000</c:formatCode>
                <c:ptCount val="6"/>
                <c:pt idx="0">
                  <c:v>0.42429278599483844</c:v>
                </c:pt>
                <c:pt idx="1">
                  <c:v>-2.5684942985434413E-2</c:v>
                </c:pt>
                <c:pt idx="2">
                  <c:v>-0.12648227059907771</c:v>
                </c:pt>
                <c:pt idx="3">
                  <c:v>-0.18601702163830078</c:v>
                </c:pt>
                <c:pt idx="4">
                  <c:v>-0.19811918928413955</c:v>
                </c:pt>
                <c:pt idx="5">
                  <c:v>-0.14088977381791509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63-4A24-8A3B-C9C35B323281}"/>
            </c:ext>
          </c:extLst>
        </c:ser>
        <c:ser>
          <c:idx val="1"/>
          <c:order val="1"/>
          <c:tx>
            <c:strRef>
              <c:f>AVERAGES!$D$4</c:f>
              <c:strCache>
                <c:ptCount val="1"/>
                <c:pt idx="0">
                  <c:v>05/12/2026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AVERAGES!$B$5:$B$10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AVERAGES!$D$5:$D$10</c:f>
              <c:numCache>
                <c:formatCode>0.0000</c:formatCode>
                <c:ptCount val="6"/>
                <c:pt idx="0">
                  <c:v>0.42171058716405285</c:v>
                </c:pt>
                <c:pt idx="1">
                  <c:v>-2.8077089979328784E-2</c:v>
                </c:pt>
                <c:pt idx="2">
                  <c:v>-0.1265644608997247</c:v>
                </c:pt>
                <c:pt idx="3">
                  <c:v>-0.18094034566670006</c:v>
                </c:pt>
                <c:pt idx="4">
                  <c:v>-0.18393939073023838</c:v>
                </c:pt>
                <c:pt idx="5">
                  <c:v>-0.26217940652695332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963-4A24-8A3B-C9C35B323281}"/>
            </c:ext>
          </c:extLst>
        </c:ser>
        <c:ser>
          <c:idx val="2"/>
          <c:order val="2"/>
          <c:tx>
            <c:strRef>
              <c:f>AVERAGES!$E$4</c:f>
              <c:strCache>
                <c:ptCount val="1"/>
                <c:pt idx="0">
                  <c:v>05/19/2026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AVERAGES!$B$5:$B$10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AVERAGES!$E$5:$E$10</c:f>
              <c:numCache>
                <c:formatCode>0.0000</c:formatCode>
                <c:ptCount val="6"/>
                <c:pt idx="0">
                  <c:v>0.42065261689360539</c:v>
                </c:pt>
                <c:pt idx="1">
                  <c:v>-3.4873452487224718E-2</c:v>
                </c:pt>
                <c:pt idx="2">
                  <c:v>-0.12673847363370766</c:v>
                </c:pt>
                <c:pt idx="3">
                  <c:v>-0.16777821806196108</c:v>
                </c:pt>
                <c:pt idx="4">
                  <c:v>-0.19047151278437791</c:v>
                </c:pt>
                <c:pt idx="5">
                  <c:v>-0.29701205956752502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963-4A24-8A3B-C9C35B323281}"/>
            </c:ext>
          </c:extLst>
        </c:ser>
        <c:ser>
          <c:idx val="3"/>
          <c:order val="3"/>
          <c:tx>
            <c:strRef>
              <c:f>AVERAGES!$F$4</c:f>
              <c:strCache>
                <c:ptCount val="1"/>
                <c:pt idx="0">
                  <c:v>05/26/2026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AVERAGES!$B$5:$B$10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AVERAGES!$F$5:$F$10</c:f>
              <c:numCache>
                <c:formatCode>0.0000</c:formatCode>
                <c:ptCount val="6"/>
                <c:pt idx="0">
                  <c:v>0.42102718214313928</c:v>
                </c:pt>
                <c:pt idx="1">
                  <c:v>-3.5337409933634004E-2</c:v>
                </c:pt>
                <c:pt idx="2">
                  <c:v>-0.11612125461408947</c:v>
                </c:pt>
                <c:pt idx="3">
                  <c:v>-0.12204444749644387</c:v>
                </c:pt>
                <c:pt idx="4">
                  <c:v>-0.17422333471896592</c:v>
                </c:pt>
                <c:pt idx="5">
                  <c:v>-0.28324969426666841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963-4A24-8A3B-C9C35B3232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6384"/>
        <c:axId val="133687632"/>
      </c:lineChart>
      <c:catAx>
        <c:axId val="133686384"/>
        <c:scaling>
          <c:orientation val="minMax"/>
        </c:scaling>
        <c:delete val="0"/>
        <c:axPos val="b"/>
        <c:numFmt formatCode="dd\-mmm\-yy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687632"/>
        <c:crosses val="autoZero"/>
        <c:auto val="1"/>
        <c:lblAlgn val="ctr"/>
        <c:lblOffset val="100"/>
        <c:noMultiLvlLbl val="0"/>
      </c:catAx>
      <c:valAx>
        <c:axId val="133687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686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VL ADJ BETA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AVERAGES!$C$20</c:f>
              <c:strCache>
                <c:ptCount val="1"/>
                <c:pt idx="0">
                  <c:v>05/05/2026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AVERAGES!$B$21:$B$26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AVERAGES!$C$21:$C$26</c:f>
              <c:numCache>
                <c:formatCode>0.0000</c:formatCode>
                <c:ptCount val="6"/>
                <c:pt idx="0">
                  <c:v>0.63427616661654174</c:v>
                </c:pt>
                <c:pt idx="1">
                  <c:v>0.33279108819975889</c:v>
                </c:pt>
                <c:pt idx="2">
                  <c:v>0.26525687869861792</c:v>
                </c:pt>
                <c:pt idx="3">
                  <c:v>0.22536859550233848</c:v>
                </c:pt>
                <c:pt idx="4">
                  <c:v>0.21726014317962647</c:v>
                </c:pt>
                <c:pt idx="5">
                  <c:v>0.25560385154199683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4CE-46AE-A4BB-CDB2C7643D8E}"/>
            </c:ext>
          </c:extLst>
        </c:ser>
        <c:ser>
          <c:idx val="1"/>
          <c:order val="1"/>
          <c:tx>
            <c:strRef>
              <c:f>AVERAGES!$D$20</c:f>
              <c:strCache>
                <c:ptCount val="1"/>
                <c:pt idx="0">
                  <c:v>05/12/2026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AVERAGES!$B$21:$B$26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AVERAGES!$D$21:$D$26</c:f>
              <c:numCache>
                <c:formatCode>0.0000</c:formatCode>
                <c:ptCount val="6"/>
                <c:pt idx="0">
                  <c:v>0.63254609339991519</c:v>
                </c:pt>
                <c:pt idx="1">
                  <c:v>0.33118834971384964</c:v>
                </c:pt>
                <c:pt idx="2">
                  <c:v>0.26520181119718444</c:v>
                </c:pt>
                <c:pt idx="3">
                  <c:v>0.2287699684033109</c:v>
                </c:pt>
                <c:pt idx="4">
                  <c:v>0.22676060821074029</c:v>
                </c:pt>
                <c:pt idx="5">
                  <c:v>0.17433979762694121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4CE-46AE-A4BB-CDB2C7643D8E}"/>
            </c:ext>
          </c:extLst>
        </c:ser>
        <c:ser>
          <c:idx val="2"/>
          <c:order val="2"/>
          <c:tx>
            <c:strRef>
              <c:f>AVERAGES!$E$20</c:f>
              <c:strCache>
                <c:ptCount val="1"/>
                <c:pt idx="0">
                  <c:v>05/19/2026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AVERAGES!$B$21:$B$26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AVERAGES!$E$21:$E$26</c:f>
              <c:numCache>
                <c:formatCode>0.0000</c:formatCode>
                <c:ptCount val="6"/>
                <c:pt idx="0">
                  <c:v>0.63183725331871565</c:v>
                </c:pt>
                <c:pt idx="1">
                  <c:v>0.3266347868335594</c:v>
                </c:pt>
                <c:pt idx="2">
                  <c:v>0.26508522266541584</c:v>
                </c:pt>
                <c:pt idx="3">
                  <c:v>0.23758859389848605</c:v>
                </c:pt>
                <c:pt idx="4">
                  <c:v>0.22238408643446675</c:v>
                </c:pt>
                <c:pt idx="5">
                  <c:v>0.15100192008975824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4CE-46AE-A4BB-CDB2C7643D8E}"/>
            </c:ext>
          </c:extLst>
        </c:ser>
        <c:ser>
          <c:idx val="3"/>
          <c:order val="3"/>
          <c:tx>
            <c:strRef>
              <c:f>AVERAGES!$F$20</c:f>
              <c:strCache>
                <c:ptCount val="1"/>
                <c:pt idx="0">
                  <c:v>05/26/2026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AVERAGES!$B$21:$B$26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AVERAGES!$F$21:$F$26</c:f>
              <c:numCache>
                <c:formatCode>0.0000</c:formatCode>
                <c:ptCount val="6"/>
                <c:pt idx="0">
                  <c:v>0.63208821203590326</c:v>
                </c:pt>
                <c:pt idx="1">
                  <c:v>0.32632393534446524</c:v>
                </c:pt>
                <c:pt idx="2">
                  <c:v>0.27219875940856003</c:v>
                </c:pt>
                <c:pt idx="3">
                  <c:v>0.26823022017738257</c:v>
                </c:pt>
                <c:pt idx="4">
                  <c:v>0.23327036573829285</c:v>
                </c:pt>
                <c:pt idx="5">
                  <c:v>0.16022270484133214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4CE-46AE-A4BB-CDB2C7643D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8880"/>
        <c:axId val="133672656"/>
      </c:lineChart>
      <c:catAx>
        <c:axId val="133688880"/>
        <c:scaling>
          <c:orientation val="minMax"/>
        </c:scaling>
        <c:delete val="0"/>
        <c:axPos val="b"/>
        <c:numFmt formatCode="dd\-mmm\-yy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672656"/>
        <c:crosses val="autoZero"/>
        <c:auto val="1"/>
        <c:lblAlgn val="ctr"/>
        <c:lblOffset val="100"/>
        <c:noMultiLvlLbl val="0"/>
      </c:catAx>
      <c:valAx>
        <c:axId val="133672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6888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VL ROUNDED BETA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AVERAGES!$C$36</c:f>
              <c:strCache>
                <c:ptCount val="1"/>
                <c:pt idx="0">
                  <c:v>05/05/2026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AVERAGES!$B$37:$B$42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AVERAGES!$C$37:$C$42</c:f>
              <c:numCache>
                <c:formatCode>0.0000</c:formatCode>
                <c:ptCount val="6"/>
                <c:pt idx="0">
                  <c:v>0.63571428571428579</c:v>
                </c:pt>
                <c:pt idx="1">
                  <c:v>0.32857142857142863</c:v>
                </c:pt>
                <c:pt idx="2">
                  <c:v>0.26428571428571435</c:v>
                </c:pt>
                <c:pt idx="3">
                  <c:v>0.23571428571428574</c:v>
                </c:pt>
                <c:pt idx="4">
                  <c:v>0.22142857142857145</c:v>
                </c:pt>
                <c:pt idx="5">
                  <c:v>0.26428571428571429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22E-4619-8DD2-C85414978404}"/>
            </c:ext>
          </c:extLst>
        </c:ser>
        <c:ser>
          <c:idx val="1"/>
          <c:order val="1"/>
          <c:tx>
            <c:strRef>
              <c:f>AVERAGES!$D$36</c:f>
              <c:strCache>
                <c:ptCount val="1"/>
                <c:pt idx="0">
                  <c:v>05/12/2026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AVERAGES!$B$37:$B$42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AVERAGES!$D$37:$D$42</c:f>
              <c:numCache>
                <c:formatCode>0.0000</c:formatCode>
                <c:ptCount val="6"/>
                <c:pt idx="0">
                  <c:v>0.62857142857142867</c:v>
                </c:pt>
                <c:pt idx="1">
                  <c:v>0.32857142857142863</c:v>
                </c:pt>
                <c:pt idx="2">
                  <c:v>0.25714285714285717</c:v>
                </c:pt>
                <c:pt idx="3">
                  <c:v>0.23571428571428574</c:v>
                </c:pt>
                <c:pt idx="4">
                  <c:v>0.22857142857142859</c:v>
                </c:pt>
                <c:pt idx="5">
                  <c:v>0.18571428571428569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22E-4619-8DD2-C85414978404}"/>
            </c:ext>
          </c:extLst>
        </c:ser>
        <c:ser>
          <c:idx val="2"/>
          <c:order val="2"/>
          <c:tx>
            <c:strRef>
              <c:f>AVERAGES!$E$36</c:f>
              <c:strCache>
                <c:ptCount val="1"/>
                <c:pt idx="0">
                  <c:v>05/19/2026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AVERAGES!$B$37:$B$42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AVERAGES!$E$37:$E$42</c:f>
              <c:numCache>
                <c:formatCode>0.0000</c:formatCode>
                <c:ptCount val="6"/>
                <c:pt idx="0">
                  <c:v>0.62857142857142867</c:v>
                </c:pt>
                <c:pt idx="1">
                  <c:v>0.32857142857142863</c:v>
                </c:pt>
                <c:pt idx="2">
                  <c:v>0.25714285714285717</c:v>
                </c:pt>
                <c:pt idx="3">
                  <c:v>0.23571428571428574</c:v>
                </c:pt>
                <c:pt idx="4">
                  <c:v>0.22142857142857145</c:v>
                </c:pt>
                <c:pt idx="5">
                  <c:v>0.15714285714285717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22E-4619-8DD2-C85414978404}"/>
            </c:ext>
          </c:extLst>
        </c:ser>
        <c:ser>
          <c:idx val="3"/>
          <c:order val="3"/>
          <c:tx>
            <c:strRef>
              <c:f>AVERAGES!$F$36</c:f>
              <c:strCache>
                <c:ptCount val="1"/>
                <c:pt idx="0">
                  <c:v>05/26/2026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AVERAGES!$B$37:$B$42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AVERAGES!$F$37:$F$42</c:f>
              <c:numCache>
                <c:formatCode>0.0000</c:formatCode>
                <c:ptCount val="6"/>
                <c:pt idx="0">
                  <c:v>0.62857142857142867</c:v>
                </c:pt>
                <c:pt idx="1">
                  <c:v>0.32857142857142863</c:v>
                </c:pt>
                <c:pt idx="2">
                  <c:v>0.26428571428571435</c:v>
                </c:pt>
                <c:pt idx="3">
                  <c:v>0.27142857142857146</c:v>
                </c:pt>
                <c:pt idx="4">
                  <c:v>0.22857142857142859</c:v>
                </c:pt>
                <c:pt idx="5">
                  <c:v>0.16428571428571431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22E-4619-8DD2-C854149784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73072"/>
        <c:axId val="133672240"/>
      </c:lineChart>
      <c:catAx>
        <c:axId val="133673072"/>
        <c:scaling>
          <c:orientation val="minMax"/>
        </c:scaling>
        <c:delete val="0"/>
        <c:axPos val="b"/>
        <c:numFmt formatCode="dd\-mmm\-yy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672240"/>
        <c:crosses val="autoZero"/>
        <c:auto val="1"/>
        <c:lblAlgn val="ctr"/>
        <c:lblOffset val="100"/>
        <c:noMultiLvlLbl val="0"/>
      </c:catAx>
      <c:valAx>
        <c:axId val="13367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6730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0</xdr:rowOff>
    </xdr:from>
    <xdr:to>
      <xdr:col>13</xdr:col>
      <xdr:colOff>485775</xdr:colOff>
      <xdr:row>17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061982E-378F-EE7B-2764-D90B25380E6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18</xdr:row>
      <xdr:rowOff>0</xdr:rowOff>
    </xdr:from>
    <xdr:to>
      <xdr:col>13</xdr:col>
      <xdr:colOff>485775</xdr:colOff>
      <xdr:row>33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37F9F1A-A0E6-4F23-FFA2-F6723656576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0</xdr:colOff>
      <xdr:row>34</xdr:row>
      <xdr:rowOff>0</xdr:rowOff>
    </xdr:from>
    <xdr:to>
      <xdr:col>13</xdr:col>
      <xdr:colOff>485775</xdr:colOff>
      <xdr:row>49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FEFFA09-8F85-3C6A-183A-3028589A84B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upport%20Files/5YWD%20BETA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Support%20Files/2YWD%20BETA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Support%20Files/1.5YWD%20BETA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Support%20Files/1.25YWD%20BETA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Support%20Files/1YWD%20BETAS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Support%20Files/6MWD%20BET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YWD BETAS"/>
    </sheetNames>
    <sheetDataSet>
      <sheetData sheetId="0">
        <row r="16">
          <cell r="C16">
            <v>0.42429278599483844</v>
          </cell>
          <cell r="D16">
            <v>0.42171058716405285</v>
          </cell>
          <cell r="E16">
            <v>0.42065261689360539</v>
          </cell>
          <cell r="F16">
            <v>0.42102718214313928</v>
          </cell>
        </row>
        <row r="33">
          <cell r="C33">
            <v>0.63427616661654174</v>
          </cell>
          <cell r="D33">
            <v>0.63254609339991519</v>
          </cell>
          <cell r="E33">
            <v>0.63183725331871565</v>
          </cell>
          <cell r="F33">
            <v>0.63208821203590326</v>
          </cell>
        </row>
        <row r="50">
          <cell r="C50">
            <v>0.63571428571428579</v>
          </cell>
          <cell r="D50">
            <v>0.62857142857142867</v>
          </cell>
          <cell r="E50">
            <v>0.62857142857142867</v>
          </cell>
          <cell r="F50">
            <v>0.62857142857142867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YWD BETAS"/>
    </sheetNames>
    <sheetDataSet>
      <sheetData sheetId="0">
        <row r="16">
          <cell r="C16">
            <v>-2.5684942985434413E-2</v>
          </cell>
          <cell r="D16">
            <v>-2.8077089979328784E-2</v>
          </cell>
          <cell r="E16">
            <v>-3.4873452487224718E-2</v>
          </cell>
          <cell r="F16">
            <v>-3.5337409933634004E-2</v>
          </cell>
        </row>
        <row r="33">
          <cell r="C33">
            <v>0.33279108819975889</v>
          </cell>
          <cell r="D33">
            <v>0.33118834971384964</v>
          </cell>
          <cell r="E33">
            <v>0.3266347868335594</v>
          </cell>
          <cell r="F33">
            <v>0.32632393534446524</v>
          </cell>
        </row>
        <row r="50">
          <cell r="C50">
            <v>0.32857142857142863</v>
          </cell>
          <cell r="D50">
            <v>0.32857142857142863</v>
          </cell>
          <cell r="E50">
            <v>0.32857142857142863</v>
          </cell>
          <cell r="F50">
            <v>0.32857142857142863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5YWD BETAS"/>
    </sheetNames>
    <sheetDataSet>
      <sheetData sheetId="0">
        <row r="16">
          <cell r="C16">
            <v>-0.12648227059907771</v>
          </cell>
          <cell r="D16">
            <v>-0.1265644608997247</v>
          </cell>
          <cell r="E16">
            <v>-0.12673847363370766</v>
          </cell>
          <cell r="F16">
            <v>-0.11612125461408947</v>
          </cell>
        </row>
        <row r="33">
          <cell r="C33">
            <v>0.26525687869861792</v>
          </cell>
          <cell r="D33">
            <v>0.26520181119718444</v>
          </cell>
          <cell r="E33">
            <v>0.26508522266541584</v>
          </cell>
          <cell r="F33">
            <v>0.27219875940856003</v>
          </cell>
        </row>
        <row r="50">
          <cell r="C50">
            <v>0.26428571428571435</v>
          </cell>
          <cell r="D50">
            <v>0.25714285714285717</v>
          </cell>
          <cell r="E50">
            <v>0.25714285714285717</v>
          </cell>
          <cell r="F50">
            <v>0.26428571428571435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25YWD BETAS"/>
    </sheetNames>
    <sheetDataSet>
      <sheetData sheetId="0">
        <row r="16">
          <cell r="C16">
            <v>-0.18601702163830078</v>
          </cell>
          <cell r="D16">
            <v>-0.18094034566670006</v>
          </cell>
          <cell r="E16">
            <v>-0.16777821806196108</v>
          </cell>
          <cell r="F16">
            <v>-0.12204444749644387</v>
          </cell>
        </row>
        <row r="33">
          <cell r="C33">
            <v>0.22536859550233848</v>
          </cell>
          <cell r="D33">
            <v>0.2287699684033109</v>
          </cell>
          <cell r="E33">
            <v>0.23758859389848605</v>
          </cell>
          <cell r="F33">
            <v>0.26823022017738257</v>
          </cell>
        </row>
        <row r="50">
          <cell r="C50">
            <v>0.23571428571428574</v>
          </cell>
          <cell r="D50">
            <v>0.23571428571428574</v>
          </cell>
          <cell r="E50">
            <v>0.23571428571428574</v>
          </cell>
          <cell r="F50">
            <v>0.27142857142857146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YWD BETAS"/>
    </sheetNames>
    <sheetDataSet>
      <sheetData sheetId="0">
        <row r="16">
          <cell r="C16">
            <v>-0.19811918928413955</v>
          </cell>
          <cell r="D16">
            <v>-0.18393939073023838</v>
          </cell>
          <cell r="E16">
            <v>-0.19047151278437791</v>
          </cell>
          <cell r="F16">
            <v>-0.17422333471896592</v>
          </cell>
        </row>
        <row r="33">
          <cell r="C33">
            <v>0.21726014317962647</v>
          </cell>
          <cell r="D33">
            <v>0.22676060821074029</v>
          </cell>
          <cell r="E33">
            <v>0.22238408643446675</v>
          </cell>
          <cell r="F33">
            <v>0.23327036573829285</v>
          </cell>
        </row>
        <row r="50">
          <cell r="C50">
            <v>0.22142857142857145</v>
          </cell>
          <cell r="D50">
            <v>0.22857142857142859</v>
          </cell>
          <cell r="E50">
            <v>0.22142857142857145</v>
          </cell>
          <cell r="F50">
            <v>0.22857142857142859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MWD BETAS"/>
    </sheetNames>
    <sheetDataSet>
      <sheetData sheetId="0">
        <row r="16">
          <cell r="C16">
            <v>-0.14088977381791509</v>
          </cell>
          <cell r="D16">
            <v>-0.26217940652695332</v>
          </cell>
          <cell r="E16">
            <v>-0.29701205956752502</v>
          </cell>
          <cell r="F16">
            <v>-0.28324969426666841</v>
          </cell>
        </row>
        <row r="33">
          <cell r="C33">
            <v>0.25560385154199683</v>
          </cell>
          <cell r="D33">
            <v>0.17433979762694121</v>
          </cell>
          <cell r="E33">
            <v>0.15100192008975824</v>
          </cell>
          <cell r="F33">
            <v>0.16022270484133214</v>
          </cell>
        </row>
        <row r="50">
          <cell r="C50">
            <v>0.26428571428571429</v>
          </cell>
          <cell r="D50">
            <v>0.18571428571428569</v>
          </cell>
          <cell r="E50">
            <v>0.15714285714285717</v>
          </cell>
          <cell r="F50">
            <v>0.16428571428571431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4835C-0E6E-4D4F-860F-136D5AC81597}">
  <dimension ref="A1:F48"/>
  <sheetViews>
    <sheetView tabSelected="1" workbookViewId="0"/>
  </sheetViews>
  <sheetFormatPr defaultRowHeight="14.5" x14ac:dyDescent="0.35"/>
  <cols>
    <col min="2" max="2" width="16.6328125" bestFit="1" customWidth="1"/>
    <col min="3" max="6" width="10.453125" bestFit="1" customWidth="1"/>
  </cols>
  <sheetData>
    <row r="1" spans="1:6" x14ac:dyDescent="0.35">
      <c r="A1" t="s">
        <v>0</v>
      </c>
    </row>
    <row r="3" spans="1:6" x14ac:dyDescent="0.35">
      <c r="B3" s="1" t="s">
        <v>1</v>
      </c>
    </row>
    <row r="4" spans="1:6" x14ac:dyDescent="0.35">
      <c r="C4" s="4">
        <v>46147</v>
      </c>
      <c r="D4" s="4">
        <v>46154</v>
      </c>
      <c r="E4" s="4">
        <v>46161</v>
      </c>
      <c r="F4" s="4">
        <v>46168</v>
      </c>
    </row>
    <row r="5" spans="1:6" x14ac:dyDescent="0.35">
      <c r="B5" s="2" t="s">
        <v>2</v>
      </c>
      <c r="C5" s="6">
        <f>'[1]5YWD BETAS'!C16</f>
        <v>0.42429278599483844</v>
      </c>
      <c r="D5" s="6">
        <f>'[1]5YWD BETAS'!D16</f>
        <v>0.42171058716405285</v>
      </c>
      <c r="E5" s="6">
        <f>'[1]5YWD BETAS'!E16</f>
        <v>0.42065261689360539</v>
      </c>
      <c r="F5" s="6">
        <f>'[1]5YWD BETAS'!F16</f>
        <v>0.42102718214313928</v>
      </c>
    </row>
    <row r="6" spans="1:6" x14ac:dyDescent="0.35">
      <c r="B6" s="2" t="s">
        <v>3</v>
      </c>
      <c r="C6" s="6">
        <f>'[2]2YWD BETAS'!C16</f>
        <v>-2.5684942985434413E-2</v>
      </c>
      <c r="D6" s="6">
        <f>'[2]2YWD BETAS'!D16</f>
        <v>-2.8077089979328784E-2</v>
      </c>
      <c r="E6" s="6">
        <f>'[2]2YWD BETAS'!E16</f>
        <v>-3.4873452487224718E-2</v>
      </c>
      <c r="F6" s="6">
        <f>'[2]2YWD BETAS'!F16</f>
        <v>-3.5337409933634004E-2</v>
      </c>
    </row>
    <row r="7" spans="1:6" x14ac:dyDescent="0.35">
      <c r="B7" s="2" t="s">
        <v>4</v>
      </c>
      <c r="C7" s="6">
        <f>'[3]1.5YWD BETAS'!C16</f>
        <v>-0.12648227059907771</v>
      </c>
      <c r="D7" s="6">
        <f>'[3]1.5YWD BETAS'!D16</f>
        <v>-0.1265644608997247</v>
      </c>
      <c r="E7" s="6">
        <f>'[3]1.5YWD BETAS'!E16</f>
        <v>-0.12673847363370766</v>
      </c>
      <c r="F7" s="6">
        <f>'[3]1.5YWD BETAS'!F16</f>
        <v>-0.11612125461408947</v>
      </c>
    </row>
    <row r="8" spans="1:6" x14ac:dyDescent="0.35">
      <c r="B8" s="2" t="s">
        <v>5</v>
      </c>
      <c r="C8" s="6">
        <f>'[4]1.25YWD BETAS'!C16</f>
        <v>-0.18601702163830078</v>
      </c>
      <c r="D8" s="6">
        <f>'[4]1.25YWD BETAS'!D16</f>
        <v>-0.18094034566670006</v>
      </c>
      <c r="E8" s="6">
        <f>'[4]1.25YWD BETAS'!E16</f>
        <v>-0.16777821806196108</v>
      </c>
      <c r="F8" s="7">
        <f>'[4]1.25YWD BETAS'!F16</f>
        <v>-0.12204444749644387</v>
      </c>
    </row>
    <row r="9" spans="1:6" x14ac:dyDescent="0.35">
      <c r="B9" s="2" t="s">
        <v>6</v>
      </c>
      <c r="C9" s="7">
        <f>'[5]1YWD BETAS'!C16</f>
        <v>-0.19811918928413955</v>
      </c>
      <c r="D9" s="7">
        <f>'[5]1YWD BETAS'!D16</f>
        <v>-0.18393939073023838</v>
      </c>
      <c r="E9" s="7">
        <f>'[5]1YWD BETAS'!E16</f>
        <v>-0.19047151278437791</v>
      </c>
      <c r="F9" s="7">
        <f>'[5]1YWD BETAS'!F16</f>
        <v>-0.17422333471896592</v>
      </c>
    </row>
    <row r="10" spans="1:6" x14ac:dyDescent="0.35">
      <c r="B10" s="2" t="s">
        <v>7</v>
      </c>
      <c r="C10" s="7">
        <f>'[6]6MWD BETAS'!C16</f>
        <v>-0.14088977381791509</v>
      </c>
      <c r="D10" s="7">
        <f>'[6]6MWD BETAS'!D16</f>
        <v>-0.26217940652695332</v>
      </c>
      <c r="E10" s="7">
        <f>'[6]6MWD BETAS'!E16</f>
        <v>-0.29701205956752502</v>
      </c>
      <c r="F10" s="7">
        <f>'[6]6MWD BETAS'!F16</f>
        <v>-0.28324969426666841</v>
      </c>
    </row>
    <row r="11" spans="1:6" x14ac:dyDescent="0.35">
      <c r="C11" s="5"/>
      <c r="D11" s="5"/>
      <c r="E11" s="5"/>
      <c r="F11" s="5"/>
    </row>
    <row r="12" spans="1:6" x14ac:dyDescent="0.35">
      <c r="B12" s="3" t="s">
        <v>8</v>
      </c>
      <c r="C12" s="5">
        <f>MIN(C5:C10)</f>
        <v>-0.19811918928413955</v>
      </c>
      <c r="D12" s="5">
        <f>MIN(D5:D10)</f>
        <v>-0.26217940652695332</v>
      </c>
      <c r="E12" s="5">
        <f>MIN(E5:E10)</f>
        <v>-0.29701205956752502</v>
      </c>
      <c r="F12" s="5">
        <f>MIN(F5:F10)</f>
        <v>-0.28324969426666841</v>
      </c>
    </row>
    <row r="13" spans="1:6" x14ac:dyDescent="0.35">
      <c r="B13" s="3" t="s">
        <v>9</v>
      </c>
      <c r="C13" s="5">
        <f>MAX(C5:C10)</f>
        <v>0.42429278599483844</v>
      </c>
      <c r="D13" s="5">
        <f>MAX(D5:D10)</f>
        <v>0.42171058716405285</v>
      </c>
      <c r="E13" s="5">
        <f>MAX(E5:E10)</f>
        <v>0.42065261689360539</v>
      </c>
      <c r="F13" s="5">
        <f>MAX(F5:F10)</f>
        <v>0.42102718214313928</v>
      </c>
    </row>
    <row r="14" spans="1:6" x14ac:dyDescent="0.35">
      <c r="B14" s="3" t="s">
        <v>10</v>
      </c>
      <c r="C14" s="5">
        <f>MEDIAN(C5:C10)</f>
        <v>-0.1336860222084964</v>
      </c>
      <c r="D14" s="5">
        <f>MEDIAN(D5:D10)</f>
        <v>-0.15375240328321238</v>
      </c>
      <c r="E14" s="5">
        <f>MEDIAN(E5:E10)</f>
        <v>-0.14725834584783437</v>
      </c>
      <c r="F14" s="5">
        <f>MEDIAN(F5:F10)</f>
        <v>-0.11908285105526667</v>
      </c>
    </row>
    <row r="15" spans="1:6" x14ac:dyDescent="0.35">
      <c r="B15" s="3" t="s">
        <v>11</v>
      </c>
      <c r="C15" s="5">
        <f>AVERAGE(C5:C10)</f>
        <v>-4.215006872167152E-2</v>
      </c>
      <c r="D15" s="5">
        <f>AVERAGE(D5:D10)</f>
        <v>-5.9998351106482072E-2</v>
      </c>
      <c r="E15" s="5">
        <f>AVERAGE(E5:E10)</f>
        <v>-6.6036849940198497E-2</v>
      </c>
      <c r="F15" s="5">
        <f>AVERAGE(F5:F10)</f>
        <v>-5.1658159814443737E-2</v>
      </c>
    </row>
    <row r="16" spans="1:6" x14ac:dyDescent="0.35">
      <c r="B16" s="3" t="s">
        <v>12</v>
      </c>
      <c r="C16" s="5">
        <f>(SUM(C5:C10)-C12-C13)/(COUNT(C5:C10)-2)</f>
        <v>-0.11976850226018201</v>
      </c>
      <c r="D16" s="5">
        <f>(SUM(D5:D10)-D12-D13)/(COUNT(D5:D10)-2)</f>
        <v>-0.129880321818998</v>
      </c>
      <c r="E16" s="5">
        <f>(SUM(E5:E10)-E12-E13)/(COUNT(E5:E10)-2)</f>
        <v>-0.12996541424181784</v>
      </c>
      <c r="F16" s="5">
        <f>(SUM(F5:F10)-F12-F13)/(COUNT(F5:F10)-2)</f>
        <v>-0.11193161169078332</v>
      </c>
    </row>
    <row r="19" spans="2:6" x14ac:dyDescent="0.35">
      <c r="B19" s="1" t="s">
        <v>13</v>
      </c>
    </row>
    <row r="20" spans="2:6" x14ac:dyDescent="0.35">
      <c r="C20" s="4">
        <v>46147</v>
      </c>
      <c r="D20" s="4">
        <v>46154</v>
      </c>
      <c r="E20" s="4">
        <v>46161</v>
      </c>
      <c r="F20" s="4">
        <v>46168</v>
      </c>
    </row>
    <row r="21" spans="2:6" x14ac:dyDescent="0.35">
      <c r="B21" s="2" t="s">
        <v>2</v>
      </c>
      <c r="C21" s="7">
        <f>'[1]5YWD BETAS'!C33</f>
        <v>0.63427616661654174</v>
      </c>
      <c r="D21" s="7">
        <f>'[1]5YWD BETAS'!D33</f>
        <v>0.63254609339991519</v>
      </c>
      <c r="E21" s="7">
        <f>'[1]5YWD BETAS'!E33</f>
        <v>0.63183725331871565</v>
      </c>
      <c r="F21" s="7">
        <f>'[1]5YWD BETAS'!F33</f>
        <v>0.63208821203590326</v>
      </c>
    </row>
    <row r="22" spans="2:6" x14ac:dyDescent="0.35">
      <c r="B22" s="2" t="s">
        <v>3</v>
      </c>
      <c r="C22" s="7">
        <f>'[2]2YWD BETAS'!C33</f>
        <v>0.33279108819975889</v>
      </c>
      <c r="D22" s="7">
        <f>'[2]2YWD BETAS'!D33</f>
        <v>0.33118834971384964</v>
      </c>
      <c r="E22" s="7">
        <f>'[2]2YWD BETAS'!E33</f>
        <v>0.3266347868335594</v>
      </c>
      <c r="F22" s="7">
        <f>'[2]2YWD BETAS'!F33</f>
        <v>0.32632393534446524</v>
      </c>
    </row>
    <row r="23" spans="2:6" x14ac:dyDescent="0.35">
      <c r="B23" s="2" t="s">
        <v>4</v>
      </c>
      <c r="C23" s="7">
        <f>'[3]1.5YWD BETAS'!C33</f>
        <v>0.26525687869861792</v>
      </c>
      <c r="D23" s="7">
        <f>'[3]1.5YWD BETAS'!D33</f>
        <v>0.26520181119718444</v>
      </c>
      <c r="E23" s="7">
        <f>'[3]1.5YWD BETAS'!E33</f>
        <v>0.26508522266541584</v>
      </c>
      <c r="F23" s="7">
        <f>'[3]1.5YWD BETAS'!F33</f>
        <v>0.27219875940856003</v>
      </c>
    </row>
    <row r="24" spans="2:6" x14ac:dyDescent="0.35">
      <c r="B24" s="2" t="s">
        <v>5</v>
      </c>
      <c r="C24" s="7">
        <f>'[4]1.25YWD BETAS'!C33</f>
        <v>0.22536859550233848</v>
      </c>
      <c r="D24" s="7">
        <f>'[4]1.25YWD BETAS'!D33</f>
        <v>0.2287699684033109</v>
      </c>
      <c r="E24" s="7">
        <f>'[4]1.25YWD BETAS'!E33</f>
        <v>0.23758859389848605</v>
      </c>
      <c r="F24" s="7">
        <f>'[4]1.25YWD BETAS'!F33</f>
        <v>0.26823022017738257</v>
      </c>
    </row>
    <row r="25" spans="2:6" x14ac:dyDescent="0.35">
      <c r="B25" s="2" t="s">
        <v>6</v>
      </c>
      <c r="C25" s="7">
        <f>'[5]1YWD BETAS'!C33</f>
        <v>0.21726014317962647</v>
      </c>
      <c r="D25" s="7">
        <f>'[5]1YWD BETAS'!D33</f>
        <v>0.22676060821074029</v>
      </c>
      <c r="E25" s="7">
        <f>'[5]1YWD BETAS'!E33</f>
        <v>0.22238408643446675</v>
      </c>
      <c r="F25" s="7">
        <f>'[5]1YWD BETAS'!F33</f>
        <v>0.23327036573829285</v>
      </c>
    </row>
    <row r="26" spans="2:6" x14ac:dyDescent="0.35">
      <c r="B26" s="2" t="s">
        <v>7</v>
      </c>
      <c r="C26" s="7">
        <f>'[6]6MWD BETAS'!C33</f>
        <v>0.25560385154199683</v>
      </c>
      <c r="D26" s="7">
        <f>'[6]6MWD BETAS'!D33</f>
        <v>0.17433979762694121</v>
      </c>
      <c r="E26" s="7">
        <f>'[6]6MWD BETAS'!E33</f>
        <v>0.15100192008975824</v>
      </c>
      <c r="F26" s="7">
        <f>'[6]6MWD BETAS'!F33</f>
        <v>0.16022270484133214</v>
      </c>
    </row>
    <row r="27" spans="2:6" x14ac:dyDescent="0.35">
      <c r="C27" s="5"/>
      <c r="D27" s="5"/>
      <c r="E27" s="5"/>
      <c r="F27" s="5"/>
    </row>
    <row r="28" spans="2:6" x14ac:dyDescent="0.35">
      <c r="B28" s="3" t="s">
        <v>8</v>
      </c>
      <c r="C28" s="5">
        <f>MIN(C21:C26)</f>
        <v>0.21726014317962647</v>
      </c>
      <c r="D28" s="5">
        <f>MIN(D21:D26)</f>
        <v>0.17433979762694121</v>
      </c>
      <c r="E28" s="5">
        <f>MIN(E21:E26)</f>
        <v>0.15100192008975824</v>
      </c>
      <c r="F28" s="5">
        <f>MIN(F21:F26)</f>
        <v>0.16022270484133214</v>
      </c>
    </row>
    <row r="29" spans="2:6" x14ac:dyDescent="0.35">
      <c r="B29" s="3" t="s">
        <v>9</v>
      </c>
      <c r="C29" s="5">
        <f>MAX(C21:C26)</f>
        <v>0.63427616661654174</v>
      </c>
      <c r="D29" s="5">
        <f>MAX(D21:D26)</f>
        <v>0.63254609339991519</v>
      </c>
      <c r="E29" s="5">
        <f>MAX(E21:E26)</f>
        <v>0.63183725331871565</v>
      </c>
      <c r="F29" s="5">
        <f>MAX(F21:F26)</f>
        <v>0.63208821203590326</v>
      </c>
    </row>
    <row r="30" spans="2:6" x14ac:dyDescent="0.35">
      <c r="B30" s="3" t="s">
        <v>10</v>
      </c>
      <c r="C30" s="5">
        <f>MEDIAN(C21:C26)</f>
        <v>0.26043036512030737</v>
      </c>
      <c r="D30" s="5">
        <f>MEDIAN(D21:D26)</f>
        <v>0.24698588980024766</v>
      </c>
      <c r="E30" s="5">
        <f>MEDIAN(E21:E26)</f>
        <v>0.25133690828195093</v>
      </c>
      <c r="F30" s="5">
        <f>MEDIAN(F21:F26)</f>
        <v>0.2702144897929713</v>
      </c>
    </row>
    <row r="31" spans="2:6" x14ac:dyDescent="0.35">
      <c r="B31" s="3" t="s">
        <v>11</v>
      </c>
      <c r="C31" s="5">
        <f>AVERAGE(C21:C26)</f>
        <v>0.32175945395648003</v>
      </c>
      <c r="D31" s="5">
        <f>AVERAGE(D21:D26)</f>
        <v>0.30980110475865691</v>
      </c>
      <c r="E31" s="5">
        <f>AVERAGE(E21:E26)</f>
        <v>0.30575531054006705</v>
      </c>
      <c r="F31" s="5">
        <f>AVERAGE(F21:F26)</f>
        <v>0.31538903292432269</v>
      </c>
    </row>
    <row r="32" spans="2:6" x14ac:dyDescent="0.35">
      <c r="B32" s="3" t="s">
        <v>12</v>
      </c>
      <c r="C32" s="5">
        <f>(SUM(C21:C26)-C28-C29)/(COUNT(C21:C26)-2)</f>
        <v>0.26975510348567799</v>
      </c>
      <c r="D32" s="5">
        <f>(SUM(D21:D26)-D28-D29)/(COUNT(D21:D26)-2)</f>
        <v>0.2629801843812713</v>
      </c>
      <c r="E32" s="5">
        <f>(SUM(E21:E26)-E28-E29)/(COUNT(E21:E26)-2)</f>
        <v>0.26292317245798202</v>
      </c>
      <c r="F32" s="5">
        <f>(SUM(F21:F26)-F28-F29)/(COUNT(F21:F26)-2)</f>
        <v>0.27500582016717517</v>
      </c>
    </row>
    <row r="35" spans="2:6" x14ac:dyDescent="0.35">
      <c r="B35" s="1" t="s">
        <v>14</v>
      </c>
    </row>
    <row r="36" spans="2:6" x14ac:dyDescent="0.35">
      <c r="C36" s="4">
        <v>46147</v>
      </c>
      <c r="D36" s="4">
        <v>46154</v>
      </c>
      <c r="E36" s="4">
        <v>46161</v>
      </c>
      <c r="F36" s="4">
        <v>46168</v>
      </c>
    </row>
    <row r="37" spans="2:6" x14ac:dyDescent="0.35">
      <c r="B37" s="2" t="s">
        <v>2</v>
      </c>
      <c r="C37" s="7">
        <f>'[1]5YWD BETAS'!C50</f>
        <v>0.63571428571428579</v>
      </c>
      <c r="D37" s="7">
        <f>'[1]5YWD BETAS'!D50</f>
        <v>0.62857142857142867</v>
      </c>
      <c r="E37" s="7">
        <f>'[1]5YWD BETAS'!E50</f>
        <v>0.62857142857142867</v>
      </c>
      <c r="F37" s="7">
        <f>'[1]5YWD BETAS'!F50</f>
        <v>0.62857142857142867</v>
      </c>
    </row>
    <row r="38" spans="2:6" x14ac:dyDescent="0.35">
      <c r="B38" s="2" t="s">
        <v>3</v>
      </c>
      <c r="C38" s="7">
        <f>'[2]2YWD BETAS'!C50</f>
        <v>0.32857142857142863</v>
      </c>
      <c r="D38" s="7">
        <f>'[2]2YWD BETAS'!D50</f>
        <v>0.32857142857142863</v>
      </c>
      <c r="E38" s="7">
        <f>'[2]2YWD BETAS'!E50</f>
        <v>0.32857142857142863</v>
      </c>
      <c r="F38" s="7">
        <f>'[2]2YWD BETAS'!F50</f>
        <v>0.32857142857142863</v>
      </c>
    </row>
    <row r="39" spans="2:6" x14ac:dyDescent="0.35">
      <c r="B39" s="2" t="s">
        <v>4</v>
      </c>
      <c r="C39" s="7">
        <f>'[3]1.5YWD BETAS'!C50</f>
        <v>0.26428571428571435</v>
      </c>
      <c r="D39" s="7">
        <f>'[3]1.5YWD BETAS'!D50</f>
        <v>0.25714285714285717</v>
      </c>
      <c r="E39" s="7">
        <f>'[3]1.5YWD BETAS'!E50</f>
        <v>0.25714285714285717</v>
      </c>
      <c r="F39" s="7">
        <f>'[3]1.5YWD BETAS'!F50</f>
        <v>0.26428571428571435</v>
      </c>
    </row>
    <row r="40" spans="2:6" x14ac:dyDescent="0.35">
      <c r="B40" s="2" t="s">
        <v>5</v>
      </c>
      <c r="C40" s="7">
        <f>'[4]1.25YWD BETAS'!C50</f>
        <v>0.23571428571428574</v>
      </c>
      <c r="D40" s="7">
        <f>'[4]1.25YWD BETAS'!D50</f>
        <v>0.23571428571428574</v>
      </c>
      <c r="E40" s="7">
        <f>'[4]1.25YWD BETAS'!E50</f>
        <v>0.23571428571428574</v>
      </c>
      <c r="F40" s="7">
        <f>'[4]1.25YWD BETAS'!F50</f>
        <v>0.27142857142857146</v>
      </c>
    </row>
    <row r="41" spans="2:6" x14ac:dyDescent="0.35">
      <c r="B41" s="2" t="s">
        <v>6</v>
      </c>
      <c r="C41" s="7">
        <f>'[5]1YWD BETAS'!C50</f>
        <v>0.22142857142857145</v>
      </c>
      <c r="D41" s="7">
        <f>'[5]1YWD BETAS'!D50</f>
        <v>0.22857142857142859</v>
      </c>
      <c r="E41" s="7">
        <f>'[5]1YWD BETAS'!E50</f>
        <v>0.22142857142857145</v>
      </c>
      <c r="F41" s="7">
        <f>'[5]1YWD BETAS'!F50</f>
        <v>0.22857142857142859</v>
      </c>
    </row>
    <row r="42" spans="2:6" x14ac:dyDescent="0.35">
      <c r="B42" s="2" t="s">
        <v>7</v>
      </c>
      <c r="C42" s="7">
        <f>'[6]6MWD BETAS'!C50</f>
        <v>0.26428571428571429</v>
      </c>
      <c r="D42" s="7">
        <f>'[6]6MWD BETAS'!D50</f>
        <v>0.18571428571428569</v>
      </c>
      <c r="E42" s="7">
        <f>'[6]6MWD BETAS'!E50</f>
        <v>0.15714285714285717</v>
      </c>
      <c r="F42" s="7">
        <f>'[6]6MWD BETAS'!F50</f>
        <v>0.16428571428571431</v>
      </c>
    </row>
    <row r="43" spans="2:6" x14ac:dyDescent="0.35">
      <c r="C43" s="5"/>
      <c r="D43" s="5"/>
      <c r="E43" s="5"/>
      <c r="F43" s="5"/>
    </row>
    <row r="44" spans="2:6" x14ac:dyDescent="0.35">
      <c r="B44" s="3" t="s">
        <v>8</v>
      </c>
      <c r="C44" s="5">
        <f>MIN(C37:C42)</f>
        <v>0.22142857142857145</v>
      </c>
      <c r="D44" s="5">
        <f>MIN(D37:D42)</f>
        <v>0.18571428571428569</v>
      </c>
      <c r="E44" s="5">
        <f>MIN(E37:E42)</f>
        <v>0.15714285714285717</v>
      </c>
      <c r="F44" s="5">
        <f>MIN(F37:F42)</f>
        <v>0.16428571428571431</v>
      </c>
    </row>
    <row r="45" spans="2:6" x14ac:dyDescent="0.35">
      <c r="B45" s="3" t="s">
        <v>9</v>
      </c>
      <c r="C45" s="5">
        <f>MAX(C37:C42)</f>
        <v>0.63571428571428579</v>
      </c>
      <c r="D45" s="5">
        <f>MAX(D37:D42)</f>
        <v>0.62857142857142867</v>
      </c>
      <c r="E45" s="5">
        <f>MAX(E37:E42)</f>
        <v>0.62857142857142867</v>
      </c>
      <c r="F45" s="5">
        <f>MAX(F37:F42)</f>
        <v>0.62857142857142867</v>
      </c>
    </row>
    <row r="46" spans="2:6" x14ac:dyDescent="0.35">
      <c r="B46" s="3" t="s">
        <v>10</v>
      </c>
      <c r="C46" s="5">
        <f>MEDIAN(C37:C42)</f>
        <v>0.26428571428571435</v>
      </c>
      <c r="D46" s="5">
        <f>MEDIAN(D37:D42)</f>
        <v>0.24642857142857144</v>
      </c>
      <c r="E46" s="5">
        <f>MEDIAN(E37:E42)</f>
        <v>0.24642857142857144</v>
      </c>
      <c r="F46" s="5">
        <f>MEDIAN(F37:F42)</f>
        <v>0.2678571428571429</v>
      </c>
    </row>
    <row r="47" spans="2:6" x14ac:dyDescent="0.35">
      <c r="B47" s="3" t="s">
        <v>11</v>
      </c>
      <c r="C47" s="5">
        <f>AVERAGE(C37:C42)</f>
        <v>0.32500000000000001</v>
      </c>
      <c r="D47" s="5">
        <f>AVERAGE(D37:D42)</f>
        <v>0.31071428571428578</v>
      </c>
      <c r="E47" s="5">
        <f>AVERAGE(E37:E42)</f>
        <v>0.30476190476190484</v>
      </c>
      <c r="F47" s="5">
        <f>AVERAGE(F37:F42)</f>
        <v>0.31428571428571433</v>
      </c>
    </row>
    <row r="48" spans="2:6" x14ac:dyDescent="0.35">
      <c r="B48" s="3" t="s">
        <v>12</v>
      </c>
      <c r="C48" s="5">
        <f>(SUM(C37:C42)-C44-C45)/(COUNT(C37:C42)-2)</f>
        <v>0.27321428571428574</v>
      </c>
      <c r="D48" s="5">
        <f>(SUM(D37:D42)-D44-D45)/(COUNT(D37:D42)-2)</f>
        <v>0.26250000000000007</v>
      </c>
      <c r="E48" s="5">
        <f>(SUM(E37:E42)-E44-E45)/(COUNT(E37:E42)-2)</f>
        <v>0.26071428571428579</v>
      </c>
      <c r="F48" s="5">
        <f>(SUM(F37:F42)-F44-F45)/(COUNT(F37:F42)-2)</f>
        <v>0.27321428571428574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AVERAGES</vt:lpstr>
      <vt:lpstr>AVERAGES!RawBetaTable</vt:lpstr>
      <vt:lpstr>AVERAGES!VLAdjBetaTable</vt:lpstr>
      <vt:lpstr>AVERAGES!VLRoundedBetaTable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2026-06-02T21:04:05Z</dcterms:created>
  <dcterms:modified xsi:type="dcterms:W3CDTF">2026-06-02T21:05:59Z</dcterms:modified>
</cp:coreProperties>
</file>